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сайт\Комиссия_2023\04\Приложения к Выписке\"/>
    </mc:Choice>
  </mc:AlternateContent>
  <xr:revisionPtr revIDLastSave="0" documentId="13_ncr:1_{04F0DA94-A828-4C71-8B89-315268737667}" xr6:coauthVersionLast="47" xr6:coauthVersionMax="47" xr10:uidLastSave="{00000000-0000-0000-0000-000000000000}"/>
  <bookViews>
    <workbookView xWindow="-120" yWindow="-120" windowWidth="29040" windowHeight="15840" xr2:uid="{CE4B8B1B-A1A2-4A78-93E3-C4179CCF0BD5}"/>
  </bookViews>
  <sheets>
    <sheet name="Приложение 4.1 ВМП (факт)" sheetId="1" r:id="rId1"/>
  </sheets>
  <externalReferences>
    <externalReference r:id="rId2"/>
  </externalReferences>
  <definedNames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Titles" localSheetId="0">'Приложение 4.1 ВМП (факт)'!#REF!</definedName>
    <definedName name="_xlnm.Print_Area" localSheetId="0">'Приложение 4.1 ВМП (факт)'!$A$5:$T$11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4" i="1" l="1"/>
  <c r="Q54" i="1"/>
  <c r="O54" i="1"/>
  <c r="M54" i="1"/>
  <c r="K54" i="1"/>
  <c r="I54" i="1"/>
  <c r="G54" i="1"/>
  <c r="E54" i="1"/>
  <c r="C54" i="1"/>
  <c r="U53" i="1"/>
  <c r="U52" i="1"/>
  <c r="U51" i="1"/>
  <c r="U50" i="1"/>
  <c r="U49" i="1"/>
  <c r="U48" i="1"/>
  <c r="U47" i="1"/>
  <c r="U46" i="1"/>
  <c r="U45" i="1"/>
  <c r="V45" i="1"/>
  <c r="U44" i="1"/>
  <c r="V44" i="1"/>
  <c r="U43" i="1"/>
  <c r="U42" i="1"/>
  <c r="U41" i="1"/>
  <c r="U40" i="1"/>
  <c r="U39" i="1"/>
  <c r="U38" i="1"/>
  <c r="U37" i="1"/>
  <c r="U36" i="1"/>
  <c r="U35" i="1"/>
  <c r="U34" i="1"/>
  <c r="U33" i="1"/>
  <c r="V33" i="1"/>
  <c r="U32" i="1"/>
  <c r="V32" i="1"/>
  <c r="U31" i="1"/>
  <c r="U30" i="1"/>
  <c r="U29" i="1"/>
  <c r="U28" i="1"/>
  <c r="U27" i="1"/>
  <c r="U26" i="1"/>
  <c r="U25" i="1"/>
  <c r="U24" i="1"/>
  <c r="U23" i="1"/>
  <c r="U22" i="1"/>
  <c r="U21" i="1"/>
  <c r="V21" i="1"/>
  <c r="U20" i="1"/>
  <c r="V20" i="1"/>
  <c r="U19" i="1"/>
  <c r="U18" i="1"/>
  <c r="U17" i="1"/>
  <c r="U16" i="1"/>
  <c r="U15" i="1"/>
  <c r="U14" i="1"/>
  <c r="R54" i="1"/>
  <c r="F54" i="1"/>
  <c r="T54" i="1" l="1"/>
  <c r="V16" i="1"/>
  <c r="V23" i="1"/>
  <c r="V26" i="1"/>
  <c r="V29" i="1"/>
  <c r="V36" i="1"/>
  <c r="V39" i="1"/>
  <c r="V42" i="1"/>
  <c r="V43" i="1"/>
  <c r="V46" i="1"/>
  <c r="V49" i="1"/>
  <c r="V52" i="1"/>
  <c r="H54" i="1"/>
  <c r="J54" i="1"/>
  <c r="U54" i="1"/>
  <c r="V18" i="1"/>
  <c r="V19" i="1"/>
  <c r="V22" i="1"/>
  <c r="V35" i="1"/>
  <c r="V38" i="1"/>
  <c r="V41" i="1"/>
  <c r="V48" i="1"/>
  <c r="V51" i="1"/>
  <c r="L54" i="1"/>
  <c r="V25" i="1"/>
  <c r="V28" i="1"/>
  <c r="N54" i="1"/>
  <c r="V15" i="1"/>
  <c r="V14" i="1"/>
  <c r="P54" i="1"/>
  <c r="V17" i="1"/>
  <c r="V24" i="1"/>
  <c r="V27" i="1"/>
  <c r="V30" i="1"/>
  <c r="V31" i="1"/>
  <c r="V34" i="1"/>
  <c r="V37" i="1"/>
  <c r="V40" i="1"/>
  <c r="V47" i="1"/>
  <c r="V50" i="1"/>
  <c r="V53" i="1"/>
  <c r="V54" i="1"/>
  <c r="D54" i="1"/>
</calcChain>
</file>

<file path=xl/sharedStrings.xml><?xml version="1.0" encoding="utf-8"?>
<sst xmlns="http://schemas.openxmlformats.org/spreadsheetml/2006/main" count="90" uniqueCount="39">
  <si>
    <t>от 30 декабря 2021 года</t>
  </si>
  <si>
    <t xml:space="preserve">Объем оказания медицинской помощи и объем финансировых средств высокотехнологичных видов медицинской помощи в разрезе групп и профилей за счет средств обязательного медицинского страхования в 2022 году  </t>
  </si>
  <si>
    <t>Профиль ВМП</t>
  </si>
  <si>
    <t>гр.</t>
  </si>
  <si>
    <t>ГБУЗ "ОКБ"</t>
  </si>
  <si>
    <t>ФГБУ "ФЦВМТ" МЗ РФ</t>
  </si>
  <si>
    <t>ГБУЗ "ДОБ КО"</t>
  </si>
  <si>
    <t>ГБУЗ КО "ЦГКБ"</t>
  </si>
  <si>
    <t>ГАУЗ "РПЦ"</t>
  </si>
  <si>
    <t>ГБУЗ "ЦСВМП"</t>
  </si>
  <si>
    <t xml:space="preserve">ФГБУ "1409 ВМКГ" </t>
  </si>
  <si>
    <t>ФГБУ "1409 ВМКГ" МО РФ</t>
  </si>
  <si>
    <t>ГБУЗ КО "ГК БСМП"</t>
  </si>
  <si>
    <t>ГБУЗ "Гусевская ЦРБ"</t>
  </si>
  <si>
    <t>ИТОГО:</t>
  </si>
  <si>
    <t>ОМП</t>
  </si>
  <si>
    <t>ОФС, тыс.руб.</t>
  </si>
  <si>
    <t>Абдоминальная хирургия (хирургия)</t>
  </si>
  <si>
    <t>Акушерство и гинекология</t>
  </si>
  <si>
    <t>Дерматовенерология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</si>
  <si>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</si>
  <si>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</si>
  <si>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</si>
  <si>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</si>
  <si>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</si>
  <si>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</si>
  <si>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</si>
  <si>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</si>
  <si>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</si>
  <si>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</si>
  <si>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</si>
  <si>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</si>
  <si>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Итог</t>
  </si>
  <si>
    <t>к протоколу № 13 заседания Комиссии</t>
  </si>
  <si>
    <t>Приложение № 10</t>
  </si>
  <si>
    <t>Приложение № 4.1</t>
  </si>
  <si>
    <t xml:space="preserve"> к Выписке из Протокола </t>
  </si>
  <si>
    <t>заседания Комиссии № 4 от 23.03.2023 года</t>
  </si>
  <si>
    <t>(с изменениями от 31.01.2022 г., 04.03.2022 г., 31.03.2022 г., 29.04.2022 г., 30.05.2022 г., 29.06.2022 г., 28.07.2022 г., 27.09.2022, 27.10.2022 г., 29.11.2022 г., 20.12.2022 г., 23.03.2023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</si>
</sst>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43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>
      <alignment vertical="top"/>
    </xf>
    <xf numFmtId="4" fontId="2" fillId="0" borderId="0" xfId="1" applyNumberFormat="1" applyFont="1" applyFill="1">
      <alignment vertical="top"/>
    </xf>
    <xf numFmtId="3" fontId="2" fillId="0" borderId="0" xfId="1" applyNumberFormat="1" applyFont="1" applyFill="1">
      <alignment vertical="top"/>
    </xf>
    <xf numFmtId="4" fontId="3" fillId="0" borderId="0" xfId="1" applyNumberFormat="1" applyFont="1" applyFill="1" applyAlignment="1">
      <alignment horizontal="right" vertical="top"/>
    </xf>
    <xf numFmtId="0" fontId="3" fillId="0" borderId="0" xfId="1" applyFont="1" applyFill="1" applyAlignment="1">
      <alignment horizontal="center" vertical="center"/>
    </xf>
    <xf numFmtId="0" fontId="4" fillId="0" borderId="0" xfId="0" applyFont="1"/>
    <xf numFmtId="4" fontId="3" fillId="0" borderId="0" xfId="1" applyNumberFormat="1" applyFont="1" applyFill="1" applyAlignment="1">
      <alignment horizontal="righ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horizontal="center" vertical="center"/>
    </xf>
    <xf numFmtId="2" fontId="3" fillId="0" borderId="8" xfId="2" applyNumberFormat="1" applyFont="1" applyBorder="1" applyAlignment="1">
      <alignment horizontal="center" vertical="top" wrapText="1"/>
    </xf>
    <xf numFmtId="4" fontId="3" fillId="0" borderId="8" xfId="2" applyNumberFormat="1" applyFont="1" applyBorder="1" applyAlignment="1">
      <alignment horizontal="center" vertical="top" wrapText="1"/>
    </xf>
    <xf numFmtId="49" fontId="3" fillId="0" borderId="6" xfId="2" applyNumberFormat="1" applyFont="1" applyBorder="1" applyAlignment="1">
      <alignment vertical="top" wrapText="1"/>
    </xf>
    <xf numFmtId="0" fontId="8" fillId="0" borderId="7" xfId="2" applyNumberFormat="1" applyFont="1" applyBorder="1" applyAlignment="1">
      <alignment horizontal="center" vertical="center"/>
    </xf>
    <xf numFmtId="3" fontId="3" fillId="0" borderId="7" xfId="2" applyNumberFormat="1" applyFont="1" applyFill="1" applyBorder="1" applyAlignment="1">
      <alignment horizontal="center" vertical="center"/>
    </xf>
    <xf numFmtId="4" fontId="3" fillId="0" borderId="7" xfId="2" applyNumberFormat="1" applyFont="1" applyFill="1" applyBorder="1" applyAlignment="1">
      <alignment horizontal="center" vertical="center"/>
    </xf>
    <xf numFmtId="3" fontId="9" fillId="0" borderId="8" xfId="2" applyNumberFormat="1" applyFont="1" applyBorder="1" applyAlignment="1">
      <alignment horizontal="center" vertical="top"/>
    </xf>
    <xf numFmtId="3" fontId="9" fillId="0" borderId="9" xfId="2" applyNumberFormat="1" applyFont="1" applyBorder="1" applyAlignment="1">
      <alignment horizontal="center" vertical="top"/>
    </xf>
    <xf numFmtId="0" fontId="8" fillId="0" borderId="8" xfId="2" applyNumberFormat="1" applyFont="1" applyBorder="1" applyAlignment="1">
      <alignment horizontal="center" vertical="center"/>
    </xf>
    <xf numFmtId="49" fontId="3" fillId="2" borderId="6" xfId="2" applyNumberFormat="1" applyFont="1" applyFill="1" applyBorder="1" applyAlignment="1">
      <alignment vertical="top" wrapText="1"/>
    </xf>
    <xf numFmtId="0" fontId="8" fillId="2" borderId="8" xfId="2" applyNumberFormat="1" applyFont="1" applyFill="1" applyBorder="1" applyAlignment="1">
      <alignment horizontal="center" vertical="center"/>
    </xf>
    <xf numFmtId="49" fontId="3" fillId="2" borderId="6" xfId="2" applyNumberFormat="1" applyFont="1" applyFill="1" applyBorder="1" applyAlignment="1">
      <alignment horizontal="left" vertical="top" wrapText="1"/>
    </xf>
    <xf numFmtId="49" fontId="3" fillId="2" borderId="6" xfId="2" applyNumberFormat="1" applyFont="1" applyFill="1" applyBorder="1" applyAlignment="1">
      <alignment vertical="center" wrapText="1"/>
    </xf>
    <xf numFmtId="0" fontId="8" fillId="2" borderId="8" xfId="2" applyFont="1" applyFill="1" applyBorder="1" applyAlignment="1">
      <alignment horizontal="center" vertical="center"/>
    </xf>
    <xf numFmtId="0" fontId="9" fillId="2" borderId="10" xfId="2" applyFont="1" applyFill="1" applyBorder="1" applyAlignment="1">
      <alignment vertical="center" wrapText="1"/>
    </xf>
    <xf numFmtId="0" fontId="8" fillId="2" borderId="11" xfId="2" applyFont="1" applyFill="1" applyBorder="1" applyAlignment="1">
      <alignment vertical="center" wrapText="1"/>
    </xf>
    <xf numFmtId="3" fontId="9" fillId="2" borderId="11" xfId="2" applyNumberFormat="1" applyFont="1" applyFill="1" applyBorder="1" applyAlignment="1">
      <alignment horizontal="center" vertical="top"/>
    </xf>
    <xf numFmtId="4" fontId="9" fillId="2" borderId="11" xfId="2" applyNumberFormat="1" applyFont="1" applyFill="1" applyBorder="1" applyAlignment="1">
      <alignment horizontal="center" vertical="top"/>
    </xf>
    <xf numFmtId="0" fontId="10" fillId="0" borderId="0" xfId="0" applyFont="1"/>
    <xf numFmtId="164" fontId="10" fillId="0" borderId="0" xfId="0" applyNumberFormat="1" applyFont="1" applyAlignment="1">
      <alignment horizontal="right" vertical="top"/>
    </xf>
    <xf numFmtId="4" fontId="2" fillId="0" borderId="0" xfId="1" applyNumberFormat="1" applyFont="1" applyFill="1" applyAlignment="1">
      <alignment horizontal="right" vertical="center"/>
    </xf>
    <xf numFmtId="0" fontId="11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4" fontId="9" fillId="0" borderId="3" xfId="2" applyNumberFormat="1" applyFont="1" applyBorder="1" applyAlignment="1">
      <alignment horizontal="center" vertical="top" wrapText="1"/>
    </xf>
    <xf numFmtId="4" fontId="9" fillId="0" borderId="4" xfId="2" applyNumberFormat="1" applyFont="1" applyBorder="1" applyAlignment="1">
      <alignment horizontal="center" vertical="top" wrapText="1"/>
    </xf>
    <xf numFmtId="4" fontId="9" fillId="0" borderId="5" xfId="2" applyNumberFormat="1" applyFont="1" applyBorder="1" applyAlignment="1">
      <alignment horizontal="center" vertical="top" wrapText="1"/>
    </xf>
    <xf numFmtId="0" fontId="5" fillId="0" borderId="0" xfId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top" wrapText="1"/>
    </xf>
    <xf numFmtId="0" fontId="8" fillId="0" borderId="7" xfId="2" applyFont="1" applyBorder="1" applyAlignment="1">
      <alignment horizontal="center" vertical="top" wrapText="1"/>
    </xf>
  </cellXfs>
  <cellStyles count="3">
    <cellStyle name="Обычный" xfId="0" builtinId="0"/>
    <cellStyle name="Обычный 3" xfId="1" xr:uid="{99D417EE-2B5B-4896-A117-D8C890571797}"/>
    <cellStyle name="Обычный 3 3" xfId="2" xr:uid="{27F118D1-047B-479D-8F01-A49FF600C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7%20&#1055;&#1056;&#1048;&#1050;&#1040;&#1047;\2020\09%20&#1057;&#1045;&#1053;&#1058;&#1071;&#1041;&#1056;&#1068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9F1A6-50AC-4A14-98D4-1C2FB16C0E3A}">
  <sheetPr>
    <tabColor theme="3" tint="0.79998168889431442"/>
    <pageSetUpPr fitToPage="1"/>
  </sheetPr>
  <dimension ref="A1:V54"/>
  <sheetViews>
    <sheetView tabSelected="1" zoomScaleNormal="100" workbookViewId="0">
      <pane xSplit="2" ySplit="13" topLeftCell="C14" activePane="bottomRight" state="frozen"/>
      <selection pane="topRight" activeCell="C1" sqref="C1"/>
      <selection pane="bottomLeft" activeCell="A10" sqref="A10"/>
      <selection pane="bottomRight" activeCell="J14" sqref="J14"/>
    </sheetView>
  </sheetViews>
  <sheetFormatPr defaultRowHeight="15" x14ac:dyDescent="0.25"/>
  <cols>
    <col min="1" max="1" width="22.7109375" style="7" customWidth="1"/>
    <col min="2" max="2" width="9.140625" style="7"/>
    <col min="3" max="3" width="6.5703125" style="7" customWidth="1"/>
    <col min="4" max="4" width="15.42578125" style="7" bestFit="1" customWidth="1"/>
    <col min="5" max="5" width="6.140625" style="7" bestFit="1" customWidth="1"/>
    <col min="6" max="6" width="15.42578125" style="7" bestFit="1" customWidth="1"/>
    <col min="7" max="7" width="6.5703125" style="7" customWidth="1"/>
    <col min="8" max="8" width="14.28515625" style="7" bestFit="1" customWidth="1"/>
    <col min="9" max="9" width="6.140625" style="7" customWidth="1"/>
    <col min="10" max="10" width="14.28515625" style="7" bestFit="1" customWidth="1"/>
    <col min="11" max="11" width="6.85546875" style="7" customWidth="1"/>
    <col min="12" max="12" width="14.28515625" style="7" bestFit="1" customWidth="1"/>
    <col min="13" max="13" width="6.42578125" style="7" customWidth="1"/>
    <col min="14" max="14" width="13.140625" style="7" bestFit="1" customWidth="1"/>
    <col min="15" max="15" width="7.42578125" style="7" customWidth="1"/>
    <col min="16" max="16" width="13.140625" style="7" bestFit="1" customWidth="1"/>
    <col min="17" max="17" width="6.42578125" style="7" customWidth="1"/>
    <col min="18" max="18" width="14.28515625" style="7" bestFit="1" customWidth="1"/>
    <col min="19" max="19" width="7.5703125" style="7" customWidth="1"/>
    <col min="20" max="20" width="14.28515625" style="7" bestFit="1" customWidth="1"/>
    <col min="21" max="21" width="6.140625" style="7" bestFit="1" customWidth="1"/>
    <col min="22" max="22" width="15.42578125" style="7" bestFit="1" customWidth="1"/>
    <col min="23" max="16384" width="9.140625" style="7"/>
  </cols>
  <sheetData>
    <row r="1" spans="1:22" x14ac:dyDescent="0.25">
      <c r="T1" s="30"/>
      <c r="U1" s="30"/>
      <c r="V1" s="31" t="s">
        <v>34</v>
      </c>
    </row>
    <row r="2" spans="1:22" x14ac:dyDescent="0.25">
      <c r="T2" s="30"/>
      <c r="U2" s="30"/>
      <c r="V2" s="31" t="s">
        <v>36</v>
      </c>
    </row>
    <row r="3" spans="1:22" x14ac:dyDescent="0.25">
      <c r="T3" s="30"/>
      <c r="U3" s="30"/>
      <c r="V3" s="31" t="s">
        <v>37</v>
      </c>
    </row>
    <row r="4" spans="1:22" x14ac:dyDescent="0.25">
      <c r="T4" s="30"/>
      <c r="U4" s="30"/>
      <c r="V4" s="30"/>
    </row>
    <row r="5" spans="1:22" ht="15.75" x14ac:dyDescent="0.25">
      <c r="A5" s="1"/>
      <c r="B5" s="2"/>
      <c r="C5" s="2"/>
      <c r="D5" s="3"/>
      <c r="E5" s="4"/>
      <c r="F5" s="3"/>
      <c r="G5" s="2"/>
      <c r="H5" s="3"/>
      <c r="I5" s="2"/>
      <c r="J5" s="3"/>
      <c r="K5" s="4"/>
      <c r="L5" s="3"/>
      <c r="M5" s="2"/>
      <c r="N5" s="3"/>
      <c r="O5" s="2"/>
      <c r="P5" s="3"/>
      <c r="Q5" s="2"/>
      <c r="R5" s="5"/>
      <c r="S5" s="6"/>
      <c r="T5" s="30"/>
      <c r="U5" s="32"/>
      <c r="V5" s="32" t="s">
        <v>35</v>
      </c>
    </row>
    <row r="6" spans="1:22" ht="15.75" x14ac:dyDescent="0.25">
      <c r="A6" s="1"/>
      <c r="B6" s="2"/>
      <c r="C6" s="2"/>
      <c r="D6" s="3"/>
      <c r="E6" s="4"/>
      <c r="F6" s="3"/>
      <c r="G6" s="2"/>
      <c r="H6" s="3"/>
      <c r="I6" s="2"/>
      <c r="J6" s="3"/>
      <c r="K6" s="4"/>
      <c r="L6" s="3"/>
      <c r="M6" s="2"/>
      <c r="N6" s="3"/>
      <c r="O6" s="2"/>
      <c r="P6" s="3"/>
      <c r="Q6" s="2"/>
      <c r="R6" s="5"/>
      <c r="S6" s="6"/>
      <c r="T6" s="30"/>
      <c r="U6" s="32"/>
      <c r="V6" s="32" t="s">
        <v>33</v>
      </c>
    </row>
    <row r="7" spans="1:22" ht="15.75" x14ac:dyDescent="0.25">
      <c r="A7" s="1"/>
      <c r="B7" s="2"/>
      <c r="C7" s="2"/>
      <c r="D7" s="3"/>
      <c r="E7" s="4"/>
      <c r="F7" s="3"/>
      <c r="G7" s="2"/>
      <c r="H7" s="3"/>
      <c r="I7" s="2"/>
      <c r="J7" s="3"/>
      <c r="K7" s="4"/>
      <c r="L7" s="3"/>
      <c r="M7" s="2"/>
      <c r="N7" s="3"/>
      <c r="O7" s="2"/>
      <c r="P7" s="3"/>
      <c r="Q7" s="2"/>
      <c r="R7" s="5"/>
      <c r="S7" s="6"/>
      <c r="T7" s="30"/>
      <c r="U7" s="32"/>
      <c r="V7" s="32" t="s">
        <v>0</v>
      </c>
    </row>
    <row r="8" spans="1:22" ht="15.75" x14ac:dyDescent="0.25">
      <c r="A8" s="1"/>
      <c r="B8" s="2"/>
      <c r="C8" s="2"/>
      <c r="D8" s="3"/>
      <c r="E8" s="4"/>
      <c r="F8" s="3"/>
      <c r="G8" s="2"/>
      <c r="H8" s="3"/>
      <c r="I8" s="2"/>
      <c r="J8" s="3"/>
      <c r="K8" s="4"/>
      <c r="L8" s="3"/>
      <c r="M8" s="2"/>
      <c r="N8" s="3"/>
      <c r="O8" s="2"/>
      <c r="P8" s="3"/>
      <c r="Q8" s="2"/>
      <c r="R8" s="5"/>
      <c r="S8" s="6"/>
      <c r="T8" s="8"/>
      <c r="U8" s="8"/>
    </row>
    <row r="9" spans="1:22" ht="35.25" customHeight="1" x14ac:dyDescent="0.25">
      <c r="A9" s="38" t="s">
        <v>1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</row>
    <row r="10" spans="1:22" ht="18.7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ht="19.5" thickBot="1" x14ac:dyDescent="0.3">
      <c r="B11" s="34" t="s">
        <v>38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33"/>
      <c r="S11" s="10"/>
      <c r="T11" s="10"/>
      <c r="U11" s="11"/>
    </row>
    <row r="12" spans="1:22" ht="56.25" customHeight="1" x14ac:dyDescent="0.25">
      <c r="A12" s="39" t="s">
        <v>2</v>
      </c>
      <c r="B12" s="41" t="s">
        <v>3</v>
      </c>
      <c r="C12" s="35" t="s">
        <v>4</v>
      </c>
      <c r="D12" s="36"/>
      <c r="E12" s="35" t="s">
        <v>5</v>
      </c>
      <c r="F12" s="36" t="s">
        <v>5</v>
      </c>
      <c r="G12" s="35" t="s">
        <v>6</v>
      </c>
      <c r="H12" s="36" t="s">
        <v>6</v>
      </c>
      <c r="I12" s="35" t="s">
        <v>7</v>
      </c>
      <c r="J12" s="36" t="s">
        <v>7</v>
      </c>
      <c r="K12" s="35" t="s">
        <v>8</v>
      </c>
      <c r="L12" s="36" t="s">
        <v>8</v>
      </c>
      <c r="M12" s="35" t="s">
        <v>9</v>
      </c>
      <c r="N12" s="36" t="s">
        <v>9</v>
      </c>
      <c r="O12" s="35" t="s">
        <v>10</v>
      </c>
      <c r="P12" s="36" t="s">
        <v>11</v>
      </c>
      <c r="Q12" s="35" t="s">
        <v>12</v>
      </c>
      <c r="R12" s="36" t="s">
        <v>12</v>
      </c>
      <c r="S12" s="35" t="s">
        <v>13</v>
      </c>
      <c r="T12" s="36" t="s">
        <v>13</v>
      </c>
      <c r="U12" s="35" t="s">
        <v>14</v>
      </c>
      <c r="V12" s="37" t="s">
        <v>14</v>
      </c>
    </row>
    <row r="13" spans="1:22" ht="31.5" customHeight="1" x14ac:dyDescent="0.25">
      <c r="A13" s="40"/>
      <c r="B13" s="42"/>
      <c r="C13" s="12" t="s">
        <v>15</v>
      </c>
      <c r="D13" s="13" t="s">
        <v>16</v>
      </c>
      <c r="E13" s="12" t="s">
        <v>15</v>
      </c>
      <c r="F13" s="13" t="s">
        <v>16</v>
      </c>
      <c r="G13" s="12" t="s">
        <v>15</v>
      </c>
      <c r="H13" s="13" t="s">
        <v>16</v>
      </c>
      <c r="I13" s="12" t="s">
        <v>15</v>
      </c>
      <c r="J13" s="13" t="s">
        <v>16</v>
      </c>
      <c r="K13" s="12" t="s">
        <v>15</v>
      </c>
      <c r="L13" s="13" t="s">
        <v>16</v>
      </c>
      <c r="M13" s="12" t="s">
        <v>15</v>
      </c>
      <c r="N13" s="13" t="s">
        <v>16</v>
      </c>
      <c r="O13" s="12" t="s">
        <v>15</v>
      </c>
      <c r="P13" s="13" t="s">
        <v>16</v>
      </c>
      <c r="Q13" s="12" t="s">
        <v>15</v>
      </c>
      <c r="R13" s="13" t="s">
        <v>16</v>
      </c>
      <c r="S13" s="12" t="s">
        <v>15</v>
      </c>
      <c r="T13" s="13" t="s">
        <v>16</v>
      </c>
      <c r="U13" s="12" t="s">
        <v>15</v>
      </c>
      <c r="V13" s="13" t="s">
        <v>16</v>
      </c>
    </row>
    <row r="14" spans="1:22" ht="31.5" x14ac:dyDescent="0.25">
      <c r="A14" s="14" t="s">
        <v>17</v>
      </c>
      <c r="B14" s="15">
        <v>1</v>
      </c>
      <c r="C14" s="16">
        <v>62</v>
      </c>
      <c r="D14" s="17">
        <v>11316.611999999999</v>
      </c>
      <c r="E14" s="16">
        <v>0</v>
      </c>
      <c r="F14" s="17">
        <v>0</v>
      </c>
      <c r="G14" s="16">
        <v>0</v>
      </c>
      <c r="H14" s="17">
        <v>0</v>
      </c>
      <c r="I14" s="16">
        <v>0</v>
      </c>
      <c r="J14" s="17">
        <v>0</v>
      </c>
      <c r="K14" s="16">
        <v>0</v>
      </c>
      <c r="L14" s="17">
        <v>0</v>
      </c>
      <c r="M14" s="16">
        <v>0</v>
      </c>
      <c r="N14" s="17">
        <v>0</v>
      </c>
      <c r="O14" s="16">
        <v>0</v>
      </c>
      <c r="P14" s="17">
        <v>0</v>
      </c>
      <c r="Q14" s="16">
        <v>0</v>
      </c>
      <c r="R14" s="17">
        <v>0</v>
      </c>
      <c r="S14" s="16">
        <v>0</v>
      </c>
      <c r="T14" s="17">
        <v>0</v>
      </c>
      <c r="U14" s="18">
        <f>C14+E14+G14+I14+K14+M14+O14+Q14+S14</f>
        <v>62</v>
      </c>
      <c r="V14" s="19">
        <f>D14+F14+H14+J14+L14+N14+P14+R14+T14</f>
        <v>11316.611999999999</v>
      </c>
    </row>
    <row r="15" spans="1:22" ht="31.5" x14ac:dyDescent="0.25">
      <c r="A15" s="14" t="s">
        <v>17</v>
      </c>
      <c r="B15" s="15">
        <v>2</v>
      </c>
      <c r="C15" s="16">
        <v>1</v>
      </c>
      <c r="D15" s="17">
        <v>196.459</v>
      </c>
      <c r="E15" s="16">
        <v>0</v>
      </c>
      <c r="F15" s="17">
        <v>0</v>
      </c>
      <c r="G15" s="16">
        <v>0</v>
      </c>
      <c r="H15" s="17">
        <v>0</v>
      </c>
      <c r="I15" s="16">
        <v>0</v>
      </c>
      <c r="J15" s="17">
        <v>0</v>
      </c>
      <c r="K15" s="16">
        <v>0</v>
      </c>
      <c r="L15" s="17">
        <v>0</v>
      </c>
      <c r="M15" s="16">
        <v>0</v>
      </c>
      <c r="N15" s="17">
        <v>0</v>
      </c>
      <c r="O15" s="16">
        <v>0</v>
      </c>
      <c r="P15" s="17">
        <v>0</v>
      </c>
      <c r="Q15" s="16">
        <v>0</v>
      </c>
      <c r="R15" s="17">
        <v>0</v>
      </c>
      <c r="S15" s="16">
        <v>0</v>
      </c>
      <c r="T15" s="17">
        <v>0</v>
      </c>
      <c r="U15" s="18">
        <f t="shared" ref="U15:V30" si="0">C15+E15+G15+I15+K15+M15+O15+Q15+S15</f>
        <v>1</v>
      </c>
      <c r="V15" s="19">
        <f t="shared" si="0"/>
        <v>196.459</v>
      </c>
    </row>
    <row r="16" spans="1:22" ht="31.5" x14ac:dyDescent="0.25">
      <c r="A16" s="14" t="s">
        <v>18</v>
      </c>
      <c r="B16" s="20">
        <v>3</v>
      </c>
      <c r="C16" s="16">
        <v>0</v>
      </c>
      <c r="D16" s="17">
        <v>0</v>
      </c>
      <c r="E16" s="16">
        <v>0</v>
      </c>
      <c r="F16" s="17">
        <v>0</v>
      </c>
      <c r="G16" s="16">
        <v>0</v>
      </c>
      <c r="H16" s="17">
        <v>0</v>
      </c>
      <c r="I16" s="16">
        <v>0</v>
      </c>
      <c r="J16" s="17">
        <v>0</v>
      </c>
      <c r="K16" s="16">
        <v>12</v>
      </c>
      <c r="L16" s="17">
        <v>1680.864</v>
      </c>
      <c r="M16" s="16">
        <v>0</v>
      </c>
      <c r="N16" s="17">
        <v>0</v>
      </c>
      <c r="O16" s="16">
        <v>0</v>
      </c>
      <c r="P16" s="17">
        <v>0</v>
      </c>
      <c r="Q16" s="16">
        <v>0</v>
      </c>
      <c r="R16" s="17">
        <v>0</v>
      </c>
      <c r="S16" s="16">
        <v>0</v>
      </c>
      <c r="T16" s="17">
        <v>0</v>
      </c>
      <c r="U16" s="18">
        <f t="shared" si="0"/>
        <v>12</v>
      </c>
      <c r="V16" s="19">
        <f t="shared" si="0"/>
        <v>1680.864</v>
      </c>
    </row>
    <row r="17" spans="1:22" ht="31.5" x14ac:dyDescent="0.25">
      <c r="A17" s="21" t="s">
        <v>18</v>
      </c>
      <c r="B17" s="22">
        <v>4</v>
      </c>
      <c r="C17" s="16">
        <v>0</v>
      </c>
      <c r="D17" s="17">
        <v>0</v>
      </c>
      <c r="E17" s="16">
        <v>0</v>
      </c>
      <c r="F17" s="17">
        <v>0</v>
      </c>
      <c r="G17" s="16">
        <v>0</v>
      </c>
      <c r="H17" s="17">
        <v>0</v>
      </c>
      <c r="I17" s="16">
        <v>0</v>
      </c>
      <c r="J17" s="17">
        <v>0</v>
      </c>
      <c r="K17" s="16">
        <v>16</v>
      </c>
      <c r="L17" s="17">
        <v>3397.6320000000001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8">
        <f t="shared" si="0"/>
        <v>16</v>
      </c>
      <c r="V17" s="19">
        <f t="shared" si="0"/>
        <v>3397.6320000000001</v>
      </c>
    </row>
    <row r="18" spans="1:22" ht="15.75" x14ac:dyDescent="0.25">
      <c r="A18" s="21" t="s">
        <v>19</v>
      </c>
      <c r="B18" s="22">
        <v>9</v>
      </c>
      <c r="C18" s="16">
        <v>0</v>
      </c>
      <c r="D18" s="17">
        <v>0</v>
      </c>
      <c r="E18" s="16">
        <v>0</v>
      </c>
      <c r="F18" s="17">
        <v>0</v>
      </c>
      <c r="G18" s="16">
        <v>0</v>
      </c>
      <c r="H18" s="17">
        <v>0</v>
      </c>
      <c r="I18" s="16">
        <v>0</v>
      </c>
      <c r="J18" s="17">
        <v>0</v>
      </c>
      <c r="K18" s="16">
        <v>0</v>
      </c>
      <c r="L18" s="17">
        <v>0</v>
      </c>
      <c r="M18" s="16">
        <v>50</v>
      </c>
      <c r="N18" s="17">
        <v>5549.3</v>
      </c>
      <c r="O18" s="16">
        <v>0</v>
      </c>
      <c r="P18" s="17">
        <v>0</v>
      </c>
      <c r="Q18" s="16">
        <v>0</v>
      </c>
      <c r="R18" s="17">
        <v>0</v>
      </c>
      <c r="S18" s="16">
        <v>0</v>
      </c>
      <c r="T18" s="17">
        <v>0</v>
      </c>
      <c r="U18" s="18">
        <f t="shared" si="0"/>
        <v>50</v>
      </c>
      <c r="V18" s="19">
        <f t="shared" si="0"/>
        <v>5549.3</v>
      </c>
    </row>
    <row r="19" spans="1:22" ht="15.75" x14ac:dyDescent="0.25">
      <c r="A19" s="21" t="s">
        <v>20</v>
      </c>
      <c r="B19" s="22">
        <v>12</v>
      </c>
      <c r="C19" s="16">
        <v>294</v>
      </c>
      <c r="D19" s="17">
        <v>52255.56</v>
      </c>
      <c r="E19" s="16">
        <v>0</v>
      </c>
      <c r="F19" s="17">
        <v>0</v>
      </c>
      <c r="G19" s="16">
        <v>0</v>
      </c>
      <c r="H19" s="17">
        <v>0</v>
      </c>
      <c r="I19" s="16">
        <v>0</v>
      </c>
      <c r="J19" s="17">
        <v>0</v>
      </c>
      <c r="K19" s="16">
        <v>0</v>
      </c>
      <c r="L19" s="17">
        <v>0</v>
      </c>
      <c r="M19" s="16">
        <v>0</v>
      </c>
      <c r="N19" s="17">
        <v>0</v>
      </c>
      <c r="O19" s="16">
        <v>0</v>
      </c>
      <c r="P19" s="17">
        <v>0</v>
      </c>
      <c r="Q19" s="16">
        <v>0</v>
      </c>
      <c r="R19" s="17">
        <v>0</v>
      </c>
      <c r="S19" s="16">
        <v>0</v>
      </c>
      <c r="T19" s="17">
        <v>0</v>
      </c>
      <c r="U19" s="18">
        <f t="shared" si="0"/>
        <v>294</v>
      </c>
      <c r="V19" s="19">
        <f t="shared" si="0"/>
        <v>52255.56</v>
      </c>
    </row>
    <row r="20" spans="1:22" ht="15.75" x14ac:dyDescent="0.25">
      <c r="A20" s="21" t="s">
        <v>20</v>
      </c>
      <c r="B20" s="22">
        <v>14</v>
      </c>
      <c r="C20" s="16">
        <v>8</v>
      </c>
      <c r="D20" s="17">
        <v>1395.88</v>
      </c>
      <c r="E20" s="16">
        <v>0</v>
      </c>
      <c r="F20" s="17">
        <v>0</v>
      </c>
      <c r="G20" s="16">
        <v>0</v>
      </c>
      <c r="H20" s="17">
        <v>0</v>
      </c>
      <c r="I20" s="16">
        <v>0</v>
      </c>
      <c r="J20" s="17">
        <v>0</v>
      </c>
      <c r="K20" s="16">
        <v>0</v>
      </c>
      <c r="L20" s="17">
        <v>0</v>
      </c>
      <c r="M20" s="16">
        <v>0</v>
      </c>
      <c r="N20" s="17">
        <v>0</v>
      </c>
      <c r="O20" s="16">
        <v>0</v>
      </c>
      <c r="P20" s="17">
        <v>0</v>
      </c>
      <c r="Q20" s="16">
        <v>0</v>
      </c>
      <c r="R20" s="17">
        <v>0</v>
      </c>
      <c r="S20" s="16">
        <v>0</v>
      </c>
      <c r="T20" s="17">
        <v>0</v>
      </c>
      <c r="U20" s="18">
        <f t="shared" si="0"/>
        <v>8</v>
      </c>
      <c r="V20" s="19">
        <f t="shared" si="0"/>
        <v>1395.88</v>
      </c>
    </row>
    <row r="21" spans="1:22" ht="15.75" x14ac:dyDescent="0.25">
      <c r="A21" s="21" t="s">
        <v>20</v>
      </c>
      <c r="B21" s="22">
        <v>16</v>
      </c>
      <c r="C21" s="16">
        <v>119</v>
      </c>
      <c r="D21" s="17">
        <v>38203.165000000001</v>
      </c>
      <c r="E21" s="16">
        <v>0</v>
      </c>
      <c r="F21" s="17">
        <v>0</v>
      </c>
      <c r="G21" s="16">
        <v>0</v>
      </c>
      <c r="H21" s="17">
        <v>0</v>
      </c>
      <c r="I21" s="16">
        <v>0</v>
      </c>
      <c r="J21" s="17">
        <v>0</v>
      </c>
      <c r="K21" s="16">
        <v>0</v>
      </c>
      <c r="L21" s="17">
        <v>0</v>
      </c>
      <c r="M21" s="16">
        <v>0</v>
      </c>
      <c r="N21" s="17">
        <v>0</v>
      </c>
      <c r="O21" s="16">
        <v>3</v>
      </c>
      <c r="P21" s="17">
        <v>963.10500000000002</v>
      </c>
      <c r="Q21" s="16">
        <v>0</v>
      </c>
      <c r="R21" s="17">
        <v>0</v>
      </c>
      <c r="S21" s="16">
        <v>0</v>
      </c>
      <c r="T21" s="17">
        <v>0</v>
      </c>
      <c r="U21" s="18">
        <f t="shared" si="0"/>
        <v>122</v>
      </c>
      <c r="V21" s="19">
        <f t="shared" si="0"/>
        <v>39166.270000000004</v>
      </c>
    </row>
    <row r="22" spans="1:22" ht="15.75" x14ac:dyDescent="0.25">
      <c r="A22" s="23" t="s">
        <v>20</v>
      </c>
      <c r="B22" s="22">
        <v>17</v>
      </c>
      <c r="C22" s="16">
        <v>28</v>
      </c>
      <c r="D22" s="17">
        <v>12140.912</v>
      </c>
      <c r="E22" s="16">
        <v>0</v>
      </c>
      <c r="F22" s="17">
        <v>0</v>
      </c>
      <c r="G22" s="16">
        <v>0</v>
      </c>
      <c r="H22" s="17">
        <v>0</v>
      </c>
      <c r="I22" s="16">
        <v>0</v>
      </c>
      <c r="J22" s="17">
        <v>0</v>
      </c>
      <c r="K22" s="16">
        <v>0</v>
      </c>
      <c r="L22" s="17">
        <v>0</v>
      </c>
      <c r="M22" s="16">
        <v>0</v>
      </c>
      <c r="N22" s="17">
        <v>0</v>
      </c>
      <c r="O22" s="16">
        <v>0</v>
      </c>
      <c r="P22" s="17">
        <v>0</v>
      </c>
      <c r="Q22" s="16">
        <v>0</v>
      </c>
      <c r="R22" s="17">
        <v>0</v>
      </c>
      <c r="S22" s="16">
        <v>0</v>
      </c>
      <c r="T22" s="17">
        <v>0</v>
      </c>
      <c r="U22" s="18">
        <f t="shared" si="0"/>
        <v>28</v>
      </c>
      <c r="V22" s="19">
        <f t="shared" si="0"/>
        <v>12140.912</v>
      </c>
    </row>
    <row r="23" spans="1:22" ht="15.75" x14ac:dyDescent="0.25">
      <c r="A23" s="21" t="s">
        <v>21</v>
      </c>
      <c r="B23" s="22">
        <v>18</v>
      </c>
      <c r="C23" s="16">
        <v>0</v>
      </c>
      <c r="D23" s="17">
        <v>0</v>
      </c>
      <c r="E23" s="16">
        <v>0</v>
      </c>
      <c r="F23" s="17">
        <v>0</v>
      </c>
      <c r="G23" s="16">
        <v>0</v>
      </c>
      <c r="H23" s="17">
        <v>0</v>
      </c>
      <c r="I23" s="16">
        <v>0</v>
      </c>
      <c r="J23" s="17">
        <v>0</v>
      </c>
      <c r="K23" s="16">
        <v>104</v>
      </c>
      <c r="L23" s="17">
        <v>28477.488000000001</v>
      </c>
      <c r="M23" s="16">
        <v>0</v>
      </c>
      <c r="N23" s="17">
        <v>0</v>
      </c>
      <c r="O23" s="16">
        <v>0</v>
      </c>
      <c r="P23" s="17">
        <v>0</v>
      </c>
      <c r="Q23" s="16">
        <v>0</v>
      </c>
      <c r="R23" s="17">
        <v>0</v>
      </c>
      <c r="S23" s="16">
        <v>0</v>
      </c>
      <c r="T23" s="17">
        <v>0</v>
      </c>
      <c r="U23" s="18">
        <f t="shared" si="0"/>
        <v>104</v>
      </c>
      <c r="V23" s="19">
        <f t="shared" si="0"/>
        <v>28477.488000000001</v>
      </c>
    </row>
    <row r="24" spans="1:22" ht="15.75" x14ac:dyDescent="0.25">
      <c r="A24" s="21" t="s">
        <v>21</v>
      </c>
      <c r="B24" s="22">
        <v>19</v>
      </c>
      <c r="C24" s="16">
        <v>0</v>
      </c>
      <c r="D24" s="17">
        <v>0</v>
      </c>
      <c r="E24" s="16">
        <v>0</v>
      </c>
      <c r="F24" s="17">
        <v>0</v>
      </c>
      <c r="G24" s="16">
        <v>0</v>
      </c>
      <c r="H24" s="17">
        <v>0</v>
      </c>
      <c r="I24" s="16">
        <v>0</v>
      </c>
      <c r="J24" s="17">
        <v>0</v>
      </c>
      <c r="K24" s="16">
        <v>49</v>
      </c>
      <c r="L24" s="17">
        <v>27184.317999999999</v>
      </c>
      <c r="M24" s="16">
        <v>0</v>
      </c>
      <c r="N24" s="17">
        <v>0</v>
      </c>
      <c r="O24" s="16">
        <v>0</v>
      </c>
      <c r="P24" s="17">
        <v>0</v>
      </c>
      <c r="Q24" s="16">
        <v>0</v>
      </c>
      <c r="R24" s="17">
        <v>0</v>
      </c>
      <c r="S24" s="16">
        <v>0</v>
      </c>
      <c r="T24" s="17">
        <v>0</v>
      </c>
      <c r="U24" s="18">
        <f t="shared" si="0"/>
        <v>49</v>
      </c>
      <c r="V24" s="19">
        <f t="shared" si="0"/>
        <v>27184.317999999999</v>
      </c>
    </row>
    <row r="25" spans="1:22" ht="15.75" x14ac:dyDescent="0.25">
      <c r="A25" s="21" t="s">
        <v>22</v>
      </c>
      <c r="B25" s="22">
        <v>20</v>
      </c>
      <c r="C25" s="16">
        <v>464</v>
      </c>
      <c r="D25" s="17">
        <v>59816.56</v>
      </c>
      <c r="E25" s="16">
        <v>0</v>
      </c>
      <c r="F25" s="17">
        <v>0</v>
      </c>
      <c r="G25" s="16">
        <v>0</v>
      </c>
      <c r="H25" s="17">
        <v>0</v>
      </c>
      <c r="I25" s="16">
        <v>0</v>
      </c>
      <c r="J25" s="17">
        <v>0</v>
      </c>
      <c r="K25" s="16">
        <v>0</v>
      </c>
      <c r="L25" s="17">
        <v>0</v>
      </c>
      <c r="M25" s="16">
        <v>0</v>
      </c>
      <c r="N25" s="17">
        <v>0</v>
      </c>
      <c r="O25" s="16">
        <v>0</v>
      </c>
      <c r="P25" s="17">
        <v>0</v>
      </c>
      <c r="Q25" s="16">
        <v>0</v>
      </c>
      <c r="R25" s="17">
        <v>0</v>
      </c>
      <c r="S25" s="16">
        <v>0</v>
      </c>
      <c r="T25" s="17">
        <v>0</v>
      </c>
      <c r="U25" s="18">
        <f t="shared" si="0"/>
        <v>464</v>
      </c>
      <c r="V25" s="19">
        <f t="shared" si="0"/>
        <v>59816.56</v>
      </c>
    </row>
    <row r="26" spans="1:22" ht="15.75" x14ac:dyDescent="0.25">
      <c r="A26" s="21" t="s">
        <v>22</v>
      </c>
      <c r="B26" s="22">
        <v>22</v>
      </c>
      <c r="C26" s="16">
        <v>0</v>
      </c>
      <c r="D26" s="17">
        <v>0</v>
      </c>
      <c r="E26" s="16">
        <v>0</v>
      </c>
      <c r="F26" s="17">
        <v>0</v>
      </c>
      <c r="G26" s="16">
        <v>2</v>
      </c>
      <c r="H26" s="17">
        <v>295.93400000000003</v>
      </c>
      <c r="I26" s="16">
        <v>0</v>
      </c>
      <c r="J26" s="17">
        <v>0</v>
      </c>
      <c r="K26" s="16">
        <v>0</v>
      </c>
      <c r="L26" s="17">
        <v>0</v>
      </c>
      <c r="M26" s="16">
        <v>0</v>
      </c>
      <c r="N26" s="17">
        <v>0</v>
      </c>
      <c r="O26" s="16">
        <v>0</v>
      </c>
      <c r="P26" s="17">
        <v>0</v>
      </c>
      <c r="Q26" s="16">
        <v>0</v>
      </c>
      <c r="R26" s="17">
        <v>0</v>
      </c>
      <c r="S26" s="16">
        <v>0</v>
      </c>
      <c r="T26" s="17">
        <v>0</v>
      </c>
      <c r="U26" s="18">
        <f t="shared" si="0"/>
        <v>2</v>
      </c>
      <c r="V26" s="19">
        <f t="shared" si="0"/>
        <v>295.93400000000003</v>
      </c>
    </row>
    <row r="27" spans="1:22" ht="31.5" x14ac:dyDescent="0.25">
      <c r="A27" s="21" t="s">
        <v>23</v>
      </c>
      <c r="B27" s="22">
        <v>26</v>
      </c>
      <c r="C27" s="16">
        <v>10</v>
      </c>
      <c r="D27" s="17">
        <v>1245.33</v>
      </c>
      <c r="E27" s="16">
        <v>0</v>
      </c>
      <c r="F27" s="17">
        <v>0</v>
      </c>
      <c r="G27" s="16">
        <v>0</v>
      </c>
      <c r="H27" s="17">
        <v>0</v>
      </c>
      <c r="I27" s="16">
        <v>0</v>
      </c>
      <c r="J27" s="17">
        <v>0</v>
      </c>
      <c r="K27" s="16">
        <v>0</v>
      </c>
      <c r="L27" s="17">
        <v>0</v>
      </c>
      <c r="M27" s="16">
        <v>0</v>
      </c>
      <c r="N27" s="17">
        <v>0</v>
      </c>
      <c r="O27" s="16">
        <v>0</v>
      </c>
      <c r="P27" s="17">
        <v>0</v>
      </c>
      <c r="Q27" s="16">
        <v>0</v>
      </c>
      <c r="R27" s="17">
        <v>0</v>
      </c>
      <c r="S27" s="16">
        <v>0</v>
      </c>
      <c r="T27" s="17">
        <v>0</v>
      </c>
      <c r="U27" s="18">
        <f t="shared" si="0"/>
        <v>10</v>
      </c>
      <c r="V27" s="19">
        <f t="shared" si="0"/>
        <v>1245.33</v>
      </c>
    </row>
    <row r="28" spans="1:22" ht="31.5" x14ac:dyDescent="0.25">
      <c r="A28" s="21" t="s">
        <v>23</v>
      </c>
      <c r="B28" s="22">
        <v>27</v>
      </c>
      <c r="C28" s="16">
        <v>3</v>
      </c>
      <c r="D28" s="17">
        <v>222.23699999999999</v>
      </c>
      <c r="E28" s="16">
        <v>0</v>
      </c>
      <c r="F28" s="17">
        <v>0</v>
      </c>
      <c r="G28" s="16">
        <v>2</v>
      </c>
      <c r="H28" s="17">
        <v>148.15799999999999</v>
      </c>
      <c r="I28" s="16">
        <v>0</v>
      </c>
      <c r="J28" s="17">
        <v>0</v>
      </c>
      <c r="K28" s="16">
        <v>0</v>
      </c>
      <c r="L28" s="17">
        <v>0</v>
      </c>
      <c r="M28" s="16">
        <v>0</v>
      </c>
      <c r="N28" s="17">
        <v>0</v>
      </c>
      <c r="O28" s="16">
        <v>0</v>
      </c>
      <c r="P28" s="17">
        <v>0</v>
      </c>
      <c r="Q28" s="16">
        <v>0</v>
      </c>
      <c r="R28" s="17">
        <v>0</v>
      </c>
      <c r="S28" s="16">
        <v>0</v>
      </c>
      <c r="T28" s="17">
        <v>0</v>
      </c>
      <c r="U28" s="18">
        <f t="shared" si="0"/>
        <v>5</v>
      </c>
      <c r="V28" s="19">
        <f t="shared" si="0"/>
        <v>370.39499999999998</v>
      </c>
    </row>
    <row r="29" spans="1:22" ht="31.5" x14ac:dyDescent="0.25">
      <c r="A29" s="21" t="s">
        <v>23</v>
      </c>
      <c r="B29" s="22">
        <v>28</v>
      </c>
      <c r="C29" s="16">
        <v>60</v>
      </c>
      <c r="D29" s="17">
        <v>8444.16</v>
      </c>
      <c r="E29" s="16">
        <v>0</v>
      </c>
      <c r="F29" s="17">
        <v>0</v>
      </c>
      <c r="G29" s="16">
        <v>2</v>
      </c>
      <c r="H29" s="17">
        <v>281.47199999999998</v>
      </c>
      <c r="I29" s="16">
        <v>0</v>
      </c>
      <c r="J29" s="17">
        <v>0</v>
      </c>
      <c r="K29" s="16">
        <v>0</v>
      </c>
      <c r="L29" s="17">
        <v>0</v>
      </c>
      <c r="M29" s="16">
        <v>0</v>
      </c>
      <c r="N29" s="17">
        <v>0</v>
      </c>
      <c r="O29" s="16">
        <v>0</v>
      </c>
      <c r="P29" s="17">
        <v>0</v>
      </c>
      <c r="Q29" s="16">
        <v>0</v>
      </c>
      <c r="R29" s="17">
        <v>0</v>
      </c>
      <c r="S29" s="16">
        <v>0</v>
      </c>
      <c r="T29" s="17">
        <v>0</v>
      </c>
      <c r="U29" s="18">
        <f t="shared" si="0"/>
        <v>62</v>
      </c>
      <c r="V29" s="19">
        <f t="shared" si="0"/>
        <v>8725.6319999999996</v>
      </c>
    </row>
    <row r="30" spans="1:22" ht="15.75" x14ac:dyDescent="0.25">
      <c r="A30" s="21" t="s">
        <v>24</v>
      </c>
      <c r="B30" s="22">
        <v>29</v>
      </c>
      <c r="C30" s="16">
        <v>456</v>
      </c>
      <c r="D30" s="17">
        <v>30272.016</v>
      </c>
      <c r="E30" s="16">
        <v>0</v>
      </c>
      <c r="F30" s="17">
        <v>0</v>
      </c>
      <c r="G30" s="16">
        <v>4</v>
      </c>
      <c r="H30" s="17">
        <v>265.54399999999998</v>
      </c>
      <c r="I30" s="16">
        <v>0</v>
      </c>
      <c r="J30" s="17">
        <v>0</v>
      </c>
      <c r="K30" s="16">
        <v>0</v>
      </c>
      <c r="L30" s="17">
        <v>0</v>
      </c>
      <c r="M30" s="16">
        <v>0</v>
      </c>
      <c r="N30" s="17">
        <v>0</v>
      </c>
      <c r="O30" s="16">
        <v>2</v>
      </c>
      <c r="P30" s="17">
        <v>132.77199999999999</v>
      </c>
      <c r="Q30" s="16">
        <v>0</v>
      </c>
      <c r="R30" s="17">
        <v>0</v>
      </c>
      <c r="S30" s="16">
        <v>0</v>
      </c>
      <c r="T30" s="17">
        <v>0</v>
      </c>
      <c r="U30" s="18">
        <f t="shared" si="0"/>
        <v>462</v>
      </c>
      <c r="V30" s="19">
        <f t="shared" si="0"/>
        <v>30670.332000000002</v>
      </c>
    </row>
    <row r="31" spans="1:22" ht="15.75" x14ac:dyDescent="0.25">
      <c r="A31" s="21" t="s">
        <v>24</v>
      </c>
      <c r="B31" s="22">
        <v>30</v>
      </c>
      <c r="C31" s="16">
        <v>0</v>
      </c>
      <c r="D31" s="17">
        <v>0</v>
      </c>
      <c r="E31" s="16">
        <v>0</v>
      </c>
      <c r="F31" s="17">
        <v>0</v>
      </c>
      <c r="G31" s="16">
        <v>81</v>
      </c>
      <c r="H31" s="17">
        <v>7816.9049999999997</v>
      </c>
      <c r="I31" s="16">
        <v>0</v>
      </c>
      <c r="J31" s="17">
        <v>0</v>
      </c>
      <c r="K31" s="16">
        <v>0</v>
      </c>
      <c r="L31" s="17">
        <v>0</v>
      </c>
      <c r="M31" s="16">
        <v>0</v>
      </c>
      <c r="N31" s="17">
        <v>0</v>
      </c>
      <c r="O31" s="16">
        <v>0</v>
      </c>
      <c r="P31" s="17">
        <v>0</v>
      </c>
      <c r="Q31" s="16">
        <v>0</v>
      </c>
      <c r="R31" s="17">
        <v>0</v>
      </c>
      <c r="S31" s="16">
        <v>0</v>
      </c>
      <c r="T31" s="17">
        <v>0</v>
      </c>
      <c r="U31" s="18">
        <f t="shared" ref="U31:V53" si="1">C31+E31+G31+I31+K31+M31+O31+Q31+S31</f>
        <v>81</v>
      </c>
      <c r="V31" s="19">
        <f t="shared" si="1"/>
        <v>7816.9049999999997</v>
      </c>
    </row>
    <row r="32" spans="1:22" ht="15.75" x14ac:dyDescent="0.25">
      <c r="A32" s="21" t="s">
        <v>25</v>
      </c>
      <c r="B32" s="22">
        <v>34</v>
      </c>
      <c r="C32" s="16">
        <v>0</v>
      </c>
      <c r="D32" s="17">
        <v>0</v>
      </c>
      <c r="E32" s="16">
        <v>0</v>
      </c>
      <c r="F32" s="17">
        <v>0</v>
      </c>
      <c r="G32" s="16">
        <v>6</v>
      </c>
      <c r="H32" s="17">
        <v>1126.0319999999999</v>
      </c>
      <c r="I32" s="16">
        <v>0</v>
      </c>
      <c r="J32" s="17">
        <v>0</v>
      </c>
      <c r="K32" s="16">
        <v>0</v>
      </c>
      <c r="L32" s="17">
        <v>0</v>
      </c>
      <c r="M32" s="16">
        <v>0</v>
      </c>
      <c r="N32" s="17">
        <v>0</v>
      </c>
      <c r="O32" s="16">
        <v>0</v>
      </c>
      <c r="P32" s="17">
        <v>0</v>
      </c>
      <c r="Q32" s="16">
        <v>0</v>
      </c>
      <c r="R32" s="17">
        <v>0</v>
      </c>
      <c r="S32" s="16">
        <v>0</v>
      </c>
      <c r="T32" s="17">
        <v>0</v>
      </c>
      <c r="U32" s="18">
        <f t="shared" si="1"/>
        <v>6</v>
      </c>
      <c r="V32" s="19">
        <f t="shared" si="1"/>
        <v>1126.0319999999999</v>
      </c>
    </row>
    <row r="33" spans="1:22" ht="31.5" x14ac:dyDescent="0.25">
      <c r="A33" s="21" t="s">
        <v>26</v>
      </c>
      <c r="B33" s="22">
        <v>36</v>
      </c>
      <c r="C33" s="16">
        <v>233</v>
      </c>
      <c r="D33" s="17">
        <v>40227.216999999997</v>
      </c>
      <c r="E33" s="16">
        <v>288</v>
      </c>
      <c r="F33" s="17">
        <v>49549.214</v>
      </c>
      <c r="G33" s="16">
        <v>0</v>
      </c>
      <c r="H33" s="17">
        <v>0</v>
      </c>
      <c r="I33" s="16">
        <v>0</v>
      </c>
      <c r="J33" s="17">
        <v>0</v>
      </c>
      <c r="K33" s="16">
        <v>0</v>
      </c>
      <c r="L33" s="17">
        <v>0</v>
      </c>
      <c r="M33" s="16">
        <v>0</v>
      </c>
      <c r="N33" s="17">
        <v>0</v>
      </c>
      <c r="O33" s="16">
        <v>0</v>
      </c>
      <c r="P33" s="17">
        <v>0</v>
      </c>
      <c r="Q33" s="16">
        <v>0</v>
      </c>
      <c r="R33" s="17">
        <v>0</v>
      </c>
      <c r="S33" s="16">
        <v>51</v>
      </c>
      <c r="T33" s="17">
        <v>8768.5310000000009</v>
      </c>
      <c r="U33" s="18">
        <f t="shared" si="1"/>
        <v>572</v>
      </c>
      <c r="V33" s="19">
        <f t="shared" si="1"/>
        <v>98544.962</v>
      </c>
    </row>
    <row r="34" spans="1:22" ht="31.5" x14ac:dyDescent="0.25">
      <c r="A34" s="21" t="s">
        <v>26</v>
      </c>
      <c r="B34" s="22">
        <v>37</v>
      </c>
      <c r="C34" s="16">
        <v>76</v>
      </c>
      <c r="D34" s="17">
        <v>15244.915999999999</v>
      </c>
      <c r="E34" s="16">
        <v>133</v>
      </c>
      <c r="F34" s="17">
        <v>26534.837</v>
      </c>
      <c r="G34" s="16">
        <v>0</v>
      </c>
      <c r="H34" s="17">
        <v>0</v>
      </c>
      <c r="I34" s="16">
        <v>0</v>
      </c>
      <c r="J34" s="17">
        <v>0</v>
      </c>
      <c r="K34" s="16">
        <v>0</v>
      </c>
      <c r="L34" s="17">
        <v>0</v>
      </c>
      <c r="M34" s="16">
        <v>0</v>
      </c>
      <c r="N34" s="17">
        <v>0</v>
      </c>
      <c r="O34" s="16">
        <v>0</v>
      </c>
      <c r="P34" s="17">
        <v>0</v>
      </c>
      <c r="Q34" s="16">
        <v>0</v>
      </c>
      <c r="R34" s="17">
        <v>0</v>
      </c>
      <c r="S34" s="16">
        <v>16</v>
      </c>
      <c r="T34" s="17">
        <v>3199.1869999999999</v>
      </c>
      <c r="U34" s="18">
        <f t="shared" si="1"/>
        <v>225</v>
      </c>
      <c r="V34" s="19">
        <f t="shared" si="1"/>
        <v>44978.939999999995</v>
      </c>
    </row>
    <row r="35" spans="1:22" ht="31.5" x14ac:dyDescent="0.25">
      <c r="A35" s="21" t="s">
        <v>26</v>
      </c>
      <c r="B35" s="22">
        <v>38</v>
      </c>
      <c r="C35" s="16">
        <v>19</v>
      </c>
      <c r="D35" s="17">
        <v>4340.3599999999997</v>
      </c>
      <c r="E35" s="16">
        <v>57</v>
      </c>
      <c r="F35" s="17">
        <v>12987.06</v>
      </c>
      <c r="G35" s="16">
        <v>0</v>
      </c>
      <c r="H35" s="17">
        <v>0</v>
      </c>
      <c r="I35" s="16">
        <v>0</v>
      </c>
      <c r="J35" s="17">
        <v>0</v>
      </c>
      <c r="K35" s="16">
        <v>0</v>
      </c>
      <c r="L35" s="17">
        <v>0</v>
      </c>
      <c r="M35" s="16">
        <v>0</v>
      </c>
      <c r="N35" s="17">
        <v>0</v>
      </c>
      <c r="O35" s="16">
        <v>0</v>
      </c>
      <c r="P35" s="17">
        <v>0</v>
      </c>
      <c r="Q35" s="16">
        <v>0</v>
      </c>
      <c r="R35" s="17">
        <v>0</v>
      </c>
      <c r="S35" s="16">
        <v>1</v>
      </c>
      <c r="T35" s="17">
        <v>228.44</v>
      </c>
      <c r="U35" s="18">
        <f t="shared" si="1"/>
        <v>77</v>
      </c>
      <c r="V35" s="19">
        <f t="shared" si="1"/>
        <v>17555.859999999997</v>
      </c>
    </row>
    <row r="36" spans="1:22" ht="31.5" x14ac:dyDescent="0.25">
      <c r="A36" s="21" t="s">
        <v>26</v>
      </c>
      <c r="B36" s="22">
        <v>39</v>
      </c>
      <c r="C36" s="16">
        <v>169</v>
      </c>
      <c r="D36" s="17">
        <v>21714.641</v>
      </c>
      <c r="E36" s="16">
        <v>310</v>
      </c>
      <c r="F36" s="17">
        <v>39710.252</v>
      </c>
      <c r="G36" s="16">
        <v>0</v>
      </c>
      <c r="H36" s="17">
        <v>0</v>
      </c>
      <c r="I36" s="16">
        <v>0</v>
      </c>
      <c r="J36" s="17">
        <v>0</v>
      </c>
      <c r="K36" s="16">
        <v>0</v>
      </c>
      <c r="L36" s="17">
        <v>0</v>
      </c>
      <c r="M36" s="16">
        <v>0</v>
      </c>
      <c r="N36" s="17">
        <v>0</v>
      </c>
      <c r="O36" s="16">
        <v>0</v>
      </c>
      <c r="P36" s="17">
        <v>0</v>
      </c>
      <c r="Q36" s="16">
        <v>0</v>
      </c>
      <c r="R36" s="17">
        <v>0</v>
      </c>
      <c r="S36" s="16">
        <v>93</v>
      </c>
      <c r="T36" s="17">
        <v>11902.29</v>
      </c>
      <c r="U36" s="18">
        <f t="shared" si="1"/>
        <v>572</v>
      </c>
      <c r="V36" s="19">
        <f t="shared" si="1"/>
        <v>73327.18299999999</v>
      </c>
    </row>
    <row r="37" spans="1:22" ht="31.5" x14ac:dyDescent="0.25">
      <c r="A37" s="21" t="s">
        <v>26</v>
      </c>
      <c r="B37" s="22">
        <v>40</v>
      </c>
      <c r="C37" s="16">
        <v>39</v>
      </c>
      <c r="D37" s="17">
        <v>6102.7979999999998</v>
      </c>
      <c r="E37" s="16">
        <v>123</v>
      </c>
      <c r="F37" s="17">
        <v>19184.366000000002</v>
      </c>
      <c r="G37" s="16">
        <v>0</v>
      </c>
      <c r="H37" s="17">
        <v>0</v>
      </c>
      <c r="I37" s="16">
        <v>0</v>
      </c>
      <c r="J37" s="17">
        <v>0</v>
      </c>
      <c r="K37" s="16">
        <v>0</v>
      </c>
      <c r="L37" s="17">
        <v>0</v>
      </c>
      <c r="M37" s="16">
        <v>0</v>
      </c>
      <c r="N37" s="17">
        <v>0</v>
      </c>
      <c r="O37" s="16">
        <v>0</v>
      </c>
      <c r="P37" s="17">
        <v>0</v>
      </c>
      <c r="Q37" s="16">
        <v>0</v>
      </c>
      <c r="R37" s="17">
        <v>0</v>
      </c>
      <c r="S37" s="16">
        <v>25</v>
      </c>
      <c r="T37" s="17">
        <v>3896.32</v>
      </c>
      <c r="U37" s="18">
        <f t="shared" si="1"/>
        <v>187</v>
      </c>
      <c r="V37" s="19">
        <f t="shared" si="1"/>
        <v>29183.484</v>
      </c>
    </row>
    <row r="38" spans="1:22" ht="31.5" x14ac:dyDescent="0.25">
      <c r="A38" s="21" t="s">
        <v>26</v>
      </c>
      <c r="B38" s="22">
        <v>41</v>
      </c>
      <c r="C38" s="16">
        <v>8</v>
      </c>
      <c r="D38" s="17">
        <v>1573.16</v>
      </c>
      <c r="E38" s="16">
        <v>45</v>
      </c>
      <c r="F38" s="17">
        <v>8802.5949999999993</v>
      </c>
      <c r="G38" s="16">
        <v>0</v>
      </c>
      <c r="H38" s="17">
        <v>0</v>
      </c>
      <c r="I38" s="16">
        <v>0</v>
      </c>
      <c r="J38" s="17">
        <v>0</v>
      </c>
      <c r="K38" s="16">
        <v>0</v>
      </c>
      <c r="L38" s="17">
        <v>0</v>
      </c>
      <c r="M38" s="16">
        <v>0</v>
      </c>
      <c r="N38" s="17">
        <v>0</v>
      </c>
      <c r="O38" s="16">
        <v>0</v>
      </c>
      <c r="P38" s="17">
        <v>0</v>
      </c>
      <c r="Q38" s="16">
        <v>0</v>
      </c>
      <c r="R38" s="17">
        <v>0</v>
      </c>
      <c r="S38" s="16">
        <v>6</v>
      </c>
      <c r="T38" s="17">
        <v>1179.8699999999999</v>
      </c>
      <c r="U38" s="18">
        <f t="shared" si="1"/>
        <v>59</v>
      </c>
      <c r="V38" s="19">
        <f t="shared" si="1"/>
        <v>11555.625</v>
      </c>
    </row>
    <row r="39" spans="1:22" ht="31.5" x14ac:dyDescent="0.25">
      <c r="A39" s="21" t="s">
        <v>26</v>
      </c>
      <c r="B39" s="22">
        <v>42</v>
      </c>
      <c r="C39" s="16">
        <v>73</v>
      </c>
      <c r="D39" s="17">
        <v>12207.06</v>
      </c>
      <c r="E39" s="16">
        <v>0</v>
      </c>
      <c r="F39" s="17">
        <v>0</v>
      </c>
      <c r="G39" s="16">
        <v>0</v>
      </c>
      <c r="H39" s="17">
        <v>0</v>
      </c>
      <c r="I39" s="16">
        <v>0</v>
      </c>
      <c r="J39" s="17">
        <v>0</v>
      </c>
      <c r="K39" s="16">
        <v>0</v>
      </c>
      <c r="L39" s="17">
        <v>0</v>
      </c>
      <c r="M39" s="16">
        <v>0</v>
      </c>
      <c r="N39" s="17">
        <v>0</v>
      </c>
      <c r="O39" s="16">
        <v>0</v>
      </c>
      <c r="P39" s="17">
        <v>0</v>
      </c>
      <c r="Q39" s="16">
        <v>0</v>
      </c>
      <c r="R39" s="17">
        <v>0</v>
      </c>
      <c r="S39" s="16">
        <v>68</v>
      </c>
      <c r="T39" s="17">
        <v>11260.564</v>
      </c>
      <c r="U39" s="18">
        <f t="shared" si="1"/>
        <v>141</v>
      </c>
      <c r="V39" s="19">
        <f t="shared" si="1"/>
        <v>23467.624</v>
      </c>
    </row>
    <row r="40" spans="1:22" ht="31.5" x14ac:dyDescent="0.25">
      <c r="A40" s="21" t="s">
        <v>26</v>
      </c>
      <c r="B40" s="22">
        <v>43</v>
      </c>
      <c r="C40" s="16">
        <v>6</v>
      </c>
      <c r="D40" s="17">
        <v>1983.558</v>
      </c>
      <c r="E40" s="16">
        <v>46</v>
      </c>
      <c r="F40" s="17">
        <v>15207.278</v>
      </c>
      <c r="G40" s="16">
        <v>0</v>
      </c>
      <c r="H40" s="17">
        <v>0</v>
      </c>
      <c r="I40" s="16">
        <v>0</v>
      </c>
      <c r="J40" s="17">
        <v>0</v>
      </c>
      <c r="K40" s="16">
        <v>0</v>
      </c>
      <c r="L40" s="17">
        <v>0</v>
      </c>
      <c r="M40" s="16">
        <v>0</v>
      </c>
      <c r="N40" s="17">
        <v>0</v>
      </c>
      <c r="O40" s="16">
        <v>0</v>
      </c>
      <c r="P40" s="17">
        <v>0</v>
      </c>
      <c r="Q40" s="16">
        <v>0</v>
      </c>
      <c r="R40" s="17">
        <v>0</v>
      </c>
      <c r="S40" s="16">
        <v>0</v>
      </c>
      <c r="T40" s="17">
        <v>0</v>
      </c>
      <c r="U40" s="18">
        <f t="shared" si="1"/>
        <v>52</v>
      </c>
      <c r="V40" s="19">
        <f t="shared" si="1"/>
        <v>17190.835999999999</v>
      </c>
    </row>
    <row r="41" spans="1:22" ht="31.5" x14ac:dyDescent="0.25">
      <c r="A41" s="21" t="s">
        <v>26</v>
      </c>
      <c r="B41" s="22">
        <v>44</v>
      </c>
      <c r="C41" s="16">
        <v>42</v>
      </c>
      <c r="D41" s="17">
        <v>6422.3040000000001</v>
      </c>
      <c r="E41" s="16">
        <v>67</v>
      </c>
      <c r="F41" s="17">
        <v>10245.103999999999</v>
      </c>
      <c r="G41" s="16">
        <v>0</v>
      </c>
      <c r="H41" s="17">
        <v>0</v>
      </c>
      <c r="I41" s="16">
        <v>0</v>
      </c>
      <c r="J41" s="17">
        <v>0</v>
      </c>
      <c r="K41" s="16">
        <v>0</v>
      </c>
      <c r="L41" s="17">
        <v>0</v>
      </c>
      <c r="M41" s="16">
        <v>0</v>
      </c>
      <c r="N41" s="17">
        <v>0</v>
      </c>
      <c r="O41" s="16">
        <v>0</v>
      </c>
      <c r="P41" s="17">
        <v>0</v>
      </c>
      <c r="Q41" s="16">
        <v>0</v>
      </c>
      <c r="R41" s="17">
        <v>0</v>
      </c>
      <c r="S41" s="16">
        <v>0</v>
      </c>
      <c r="T41" s="17">
        <v>0</v>
      </c>
      <c r="U41" s="18">
        <f t="shared" si="1"/>
        <v>109</v>
      </c>
      <c r="V41" s="19">
        <f t="shared" si="1"/>
        <v>16667.407999999999</v>
      </c>
    </row>
    <row r="42" spans="1:22" ht="31.5" x14ac:dyDescent="0.25">
      <c r="A42" s="21" t="s">
        <v>26</v>
      </c>
      <c r="B42" s="22">
        <v>45</v>
      </c>
      <c r="C42" s="16">
        <v>0</v>
      </c>
      <c r="D42" s="17">
        <v>0</v>
      </c>
      <c r="E42" s="16">
        <v>1</v>
      </c>
      <c r="F42" s="17">
        <v>285.54300000000001</v>
      </c>
      <c r="G42" s="16">
        <v>0</v>
      </c>
      <c r="H42" s="17">
        <v>0</v>
      </c>
      <c r="I42" s="16">
        <v>0</v>
      </c>
      <c r="J42" s="17">
        <v>0</v>
      </c>
      <c r="K42" s="16">
        <v>0</v>
      </c>
      <c r="L42" s="17">
        <v>0</v>
      </c>
      <c r="M42" s="16">
        <v>0</v>
      </c>
      <c r="N42" s="17">
        <v>0</v>
      </c>
      <c r="O42" s="16">
        <v>0</v>
      </c>
      <c r="P42" s="17">
        <v>0</v>
      </c>
      <c r="Q42" s="16">
        <v>0</v>
      </c>
      <c r="R42" s="17">
        <v>0</v>
      </c>
      <c r="S42" s="16">
        <v>0</v>
      </c>
      <c r="T42" s="17">
        <v>0</v>
      </c>
      <c r="U42" s="18">
        <f t="shared" si="1"/>
        <v>1</v>
      </c>
      <c r="V42" s="19">
        <f t="shared" si="1"/>
        <v>285.54300000000001</v>
      </c>
    </row>
    <row r="43" spans="1:22" ht="31.5" x14ac:dyDescent="0.25">
      <c r="A43" s="21" t="s">
        <v>26</v>
      </c>
      <c r="B43" s="22">
        <v>46</v>
      </c>
      <c r="C43" s="16">
        <v>67</v>
      </c>
      <c r="D43" s="17">
        <v>15100.795</v>
      </c>
      <c r="E43" s="16">
        <v>192</v>
      </c>
      <c r="F43" s="17">
        <v>46112.22</v>
      </c>
      <c r="G43" s="16">
        <v>0</v>
      </c>
      <c r="H43" s="17">
        <v>0</v>
      </c>
      <c r="I43" s="16">
        <v>0</v>
      </c>
      <c r="J43" s="17">
        <v>0</v>
      </c>
      <c r="K43" s="16">
        <v>0</v>
      </c>
      <c r="L43" s="17">
        <v>0</v>
      </c>
      <c r="M43" s="16">
        <v>0</v>
      </c>
      <c r="N43" s="17">
        <v>0</v>
      </c>
      <c r="O43" s="16">
        <v>0</v>
      </c>
      <c r="P43" s="17">
        <v>0</v>
      </c>
      <c r="Q43" s="16">
        <v>0</v>
      </c>
      <c r="R43" s="17">
        <v>0</v>
      </c>
      <c r="S43" s="16">
        <v>0</v>
      </c>
      <c r="T43" s="17">
        <v>0</v>
      </c>
      <c r="U43" s="18">
        <f t="shared" si="1"/>
        <v>259</v>
      </c>
      <c r="V43" s="19">
        <f t="shared" si="1"/>
        <v>61213.014999999999</v>
      </c>
    </row>
    <row r="44" spans="1:22" ht="31.5" x14ac:dyDescent="0.25">
      <c r="A44" s="21" t="s">
        <v>26</v>
      </c>
      <c r="B44" s="22">
        <v>47</v>
      </c>
      <c r="C44" s="16">
        <v>71</v>
      </c>
      <c r="D44" s="17">
        <v>51575.322999999997</v>
      </c>
      <c r="E44" s="16">
        <v>0</v>
      </c>
      <c r="F44" s="17">
        <v>0</v>
      </c>
      <c r="G44" s="16">
        <v>0</v>
      </c>
      <c r="H44" s="17">
        <v>0</v>
      </c>
      <c r="I44" s="16">
        <v>0</v>
      </c>
      <c r="J44" s="17">
        <v>0</v>
      </c>
      <c r="K44" s="16">
        <v>0</v>
      </c>
      <c r="L44" s="17">
        <v>0</v>
      </c>
      <c r="M44" s="16">
        <v>0</v>
      </c>
      <c r="N44" s="17">
        <v>0</v>
      </c>
      <c r="O44" s="16">
        <v>0</v>
      </c>
      <c r="P44" s="17">
        <v>0</v>
      </c>
      <c r="Q44" s="16">
        <v>0</v>
      </c>
      <c r="R44" s="17">
        <v>0</v>
      </c>
      <c r="S44" s="16">
        <v>18</v>
      </c>
      <c r="T44" s="17">
        <v>13075.433999999999</v>
      </c>
      <c r="U44" s="18">
        <f t="shared" si="1"/>
        <v>89</v>
      </c>
      <c r="V44" s="19">
        <f t="shared" si="1"/>
        <v>64650.756999999998</v>
      </c>
    </row>
    <row r="45" spans="1:22" ht="31.5" x14ac:dyDescent="0.25">
      <c r="A45" s="21" t="s">
        <v>26</v>
      </c>
      <c r="B45" s="22">
        <v>48</v>
      </c>
      <c r="C45" s="16">
        <v>19</v>
      </c>
      <c r="D45" s="17">
        <v>7360.7330000000002</v>
      </c>
      <c r="E45" s="16">
        <v>150</v>
      </c>
      <c r="F45" s="17">
        <v>58111.05</v>
      </c>
      <c r="G45" s="16">
        <v>0</v>
      </c>
      <c r="H45" s="17">
        <v>0</v>
      </c>
      <c r="I45" s="16">
        <v>0</v>
      </c>
      <c r="J45" s="17">
        <v>0</v>
      </c>
      <c r="K45" s="16">
        <v>0</v>
      </c>
      <c r="L45" s="17">
        <v>0</v>
      </c>
      <c r="M45" s="16">
        <v>0</v>
      </c>
      <c r="N45" s="17">
        <v>0</v>
      </c>
      <c r="O45" s="16">
        <v>0</v>
      </c>
      <c r="P45" s="17">
        <v>0</v>
      </c>
      <c r="Q45" s="16">
        <v>0</v>
      </c>
      <c r="R45" s="17">
        <v>0</v>
      </c>
      <c r="S45" s="16">
        <v>0</v>
      </c>
      <c r="T45" s="17">
        <v>0</v>
      </c>
      <c r="U45" s="18">
        <f t="shared" si="1"/>
        <v>169</v>
      </c>
      <c r="V45" s="19">
        <f t="shared" si="1"/>
        <v>65471.783000000003</v>
      </c>
    </row>
    <row r="46" spans="1:22" ht="15.75" x14ac:dyDescent="0.25">
      <c r="A46" s="21" t="s">
        <v>27</v>
      </c>
      <c r="B46" s="22">
        <v>49</v>
      </c>
      <c r="C46" s="16">
        <v>22</v>
      </c>
      <c r="D46" s="17">
        <v>3469.1579999999999</v>
      </c>
      <c r="E46" s="16">
        <v>0</v>
      </c>
      <c r="F46" s="17">
        <v>0</v>
      </c>
      <c r="G46" s="16">
        <v>0</v>
      </c>
      <c r="H46" s="17">
        <v>0</v>
      </c>
      <c r="I46" s="16">
        <v>0</v>
      </c>
      <c r="J46" s="17">
        <v>0</v>
      </c>
      <c r="K46" s="16">
        <v>0</v>
      </c>
      <c r="L46" s="17">
        <v>0</v>
      </c>
      <c r="M46" s="16">
        <v>0</v>
      </c>
      <c r="N46" s="17">
        <v>0</v>
      </c>
      <c r="O46" s="16">
        <v>1</v>
      </c>
      <c r="P46" s="17">
        <v>157.68899999999999</v>
      </c>
      <c r="Q46" s="16">
        <v>0</v>
      </c>
      <c r="R46" s="17">
        <v>0</v>
      </c>
      <c r="S46" s="16">
        <v>0</v>
      </c>
      <c r="T46" s="17">
        <v>0</v>
      </c>
      <c r="U46" s="18">
        <f t="shared" si="1"/>
        <v>23</v>
      </c>
      <c r="V46" s="19">
        <f t="shared" si="1"/>
        <v>3626.8469999999998</v>
      </c>
    </row>
    <row r="47" spans="1:22" ht="31.5" x14ac:dyDescent="0.25">
      <c r="A47" s="21" t="s">
        <v>28</v>
      </c>
      <c r="B47" s="22">
        <v>51</v>
      </c>
      <c r="C47" s="16">
        <v>144</v>
      </c>
      <c r="D47" s="17">
        <v>21214.799999999999</v>
      </c>
      <c r="E47" s="16">
        <v>0</v>
      </c>
      <c r="F47" s="17">
        <v>0</v>
      </c>
      <c r="G47" s="16">
        <v>15</v>
      </c>
      <c r="H47" s="17">
        <v>2209.875</v>
      </c>
      <c r="I47" s="16">
        <v>42</v>
      </c>
      <c r="J47" s="17">
        <v>6187.65</v>
      </c>
      <c r="K47" s="16">
        <v>0</v>
      </c>
      <c r="L47" s="17">
        <v>0</v>
      </c>
      <c r="M47" s="16">
        <v>0</v>
      </c>
      <c r="N47" s="17">
        <v>0</v>
      </c>
      <c r="O47" s="16">
        <v>1</v>
      </c>
      <c r="P47" s="17">
        <v>147.32499999999999</v>
      </c>
      <c r="Q47" s="16">
        <v>0</v>
      </c>
      <c r="R47" s="17">
        <v>0</v>
      </c>
      <c r="S47" s="16">
        <v>0</v>
      </c>
      <c r="T47" s="17">
        <v>0</v>
      </c>
      <c r="U47" s="18">
        <f t="shared" si="1"/>
        <v>202</v>
      </c>
      <c r="V47" s="19">
        <f t="shared" si="1"/>
        <v>29759.649999999998</v>
      </c>
    </row>
    <row r="48" spans="1:22" ht="31.5" x14ac:dyDescent="0.25">
      <c r="A48" s="21" t="s">
        <v>28</v>
      </c>
      <c r="B48" s="22">
        <v>52</v>
      </c>
      <c r="C48" s="16">
        <v>23</v>
      </c>
      <c r="D48" s="17">
        <v>6887.143</v>
      </c>
      <c r="E48" s="16">
        <v>0</v>
      </c>
      <c r="F48" s="17">
        <v>0</v>
      </c>
      <c r="G48" s="16">
        <v>0</v>
      </c>
      <c r="H48" s="17">
        <v>0</v>
      </c>
      <c r="I48" s="16">
        <v>9</v>
      </c>
      <c r="J48" s="17">
        <v>2694.9690000000001</v>
      </c>
      <c r="K48" s="16">
        <v>0</v>
      </c>
      <c r="L48" s="17">
        <v>0</v>
      </c>
      <c r="M48" s="16">
        <v>0</v>
      </c>
      <c r="N48" s="17">
        <v>0</v>
      </c>
      <c r="O48" s="16">
        <v>0</v>
      </c>
      <c r="P48" s="17">
        <v>0</v>
      </c>
      <c r="Q48" s="16">
        <v>35</v>
      </c>
      <c r="R48" s="17">
        <v>10480.434999999999</v>
      </c>
      <c r="S48" s="16">
        <v>0</v>
      </c>
      <c r="T48" s="17">
        <v>0</v>
      </c>
      <c r="U48" s="18">
        <f t="shared" si="1"/>
        <v>67</v>
      </c>
      <c r="V48" s="19">
        <f t="shared" si="1"/>
        <v>20062.546999999999</v>
      </c>
    </row>
    <row r="49" spans="1:22" ht="31.5" x14ac:dyDescent="0.25">
      <c r="A49" s="21" t="s">
        <v>28</v>
      </c>
      <c r="B49" s="22">
        <v>53</v>
      </c>
      <c r="C49" s="16">
        <v>72</v>
      </c>
      <c r="D49" s="17">
        <v>11138.832</v>
      </c>
      <c r="E49" s="16">
        <v>0</v>
      </c>
      <c r="F49" s="17">
        <v>0</v>
      </c>
      <c r="G49" s="16">
        <v>0</v>
      </c>
      <c r="H49" s="17">
        <v>0</v>
      </c>
      <c r="I49" s="16">
        <v>64</v>
      </c>
      <c r="J49" s="17">
        <v>9901.1839999999993</v>
      </c>
      <c r="K49" s="16">
        <v>0</v>
      </c>
      <c r="L49" s="17">
        <v>0</v>
      </c>
      <c r="M49" s="16">
        <v>0</v>
      </c>
      <c r="N49" s="17">
        <v>0</v>
      </c>
      <c r="O49" s="16">
        <v>1</v>
      </c>
      <c r="P49" s="17">
        <v>154.70599999999999</v>
      </c>
      <c r="Q49" s="16">
        <v>0</v>
      </c>
      <c r="R49" s="17">
        <v>0</v>
      </c>
      <c r="S49" s="16">
        <v>0</v>
      </c>
      <c r="T49" s="17">
        <v>0</v>
      </c>
      <c r="U49" s="18">
        <f t="shared" si="1"/>
        <v>137</v>
      </c>
      <c r="V49" s="19">
        <f t="shared" si="1"/>
        <v>21194.721999999998</v>
      </c>
    </row>
    <row r="50" spans="1:22" ht="15.75" x14ac:dyDescent="0.25">
      <c r="A50" s="21" t="s">
        <v>29</v>
      </c>
      <c r="B50" s="22">
        <v>56</v>
      </c>
      <c r="C50" s="16">
        <v>25</v>
      </c>
      <c r="D50" s="17">
        <v>2596.4749999999999</v>
      </c>
      <c r="E50" s="16">
        <v>0</v>
      </c>
      <c r="F50" s="17">
        <v>0</v>
      </c>
      <c r="G50" s="16">
        <v>17</v>
      </c>
      <c r="H50" s="17">
        <v>1765.6030000000001</v>
      </c>
      <c r="I50" s="16">
        <v>0</v>
      </c>
      <c r="J50" s="17">
        <v>0</v>
      </c>
      <c r="K50" s="16">
        <v>0</v>
      </c>
      <c r="L50" s="17">
        <v>0</v>
      </c>
      <c r="M50" s="16">
        <v>0</v>
      </c>
      <c r="N50" s="17">
        <v>0</v>
      </c>
      <c r="O50" s="16">
        <v>0</v>
      </c>
      <c r="P50" s="17">
        <v>0</v>
      </c>
      <c r="Q50" s="16">
        <v>0</v>
      </c>
      <c r="R50" s="17">
        <v>0</v>
      </c>
      <c r="S50" s="16">
        <v>0</v>
      </c>
      <c r="T50" s="17">
        <v>0</v>
      </c>
      <c r="U50" s="18">
        <f t="shared" si="1"/>
        <v>42</v>
      </c>
      <c r="V50" s="19">
        <f t="shared" si="1"/>
        <v>4362.0779999999995</v>
      </c>
    </row>
    <row r="51" spans="1:22" ht="15.75" x14ac:dyDescent="0.25">
      <c r="A51" s="21" t="s">
        <v>29</v>
      </c>
      <c r="B51" s="22">
        <v>57</v>
      </c>
      <c r="C51" s="16">
        <v>14</v>
      </c>
      <c r="D51" s="17">
        <v>2139.7460000000001</v>
      </c>
      <c r="E51" s="16">
        <v>0</v>
      </c>
      <c r="F51" s="17">
        <v>0</v>
      </c>
      <c r="G51" s="16">
        <v>0</v>
      </c>
      <c r="H51" s="17">
        <v>0</v>
      </c>
      <c r="I51" s="16">
        <v>0</v>
      </c>
      <c r="J51" s="17">
        <v>0</v>
      </c>
      <c r="K51" s="16">
        <v>0</v>
      </c>
      <c r="L51" s="17">
        <v>0</v>
      </c>
      <c r="M51" s="16">
        <v>0</v>
      </c>
      <c r="N51" s="17">
        <v>0</v>
      </c>
      <c r="O51" s="16">
        <v>2</v>
      </c>
      <c r="P51" s="17">
        <v>305.678</v>
      </c>
      <c r="Q51" s="16">
        <v>0</v>
      </c>
      <c r="R51" s="17">
        <v>0</v>
      </c>
      <c r="S51" s="16">
        <v>0</v>
      </c>
      <c r="T51" s="17">
        <v>0</v>
      </c>
      <c r="U51" s="18">
        <f t="shared" si="1"/>
        <v>16</v>
      </c>
      <c r="V51" s="19">
        <f t="shared" si="1"/>
        <v>2445.424</v>
      </c>
    </row>
    <row r="52" spans="1:22" ht="31.5" x14ac:dyDescent="0.25">
      <c r="A52" s="24" t="s">
        <v>30</v>
      </c>
      <c r="B52" s="25">
        <v>58</v>
      </c>
      <c r="C52" s="16">
        <v>10</v>
      </c>
      <c r="D52" s="17">
        <v>1352.58</v>
      </c>
      <c r="E52" s="16">
        <v>0</v>
      </c>
      <c r="F52" s="17">
        <v>0</v>
      </c>
      <c r="G52" s="16">
        <v>0</v>
      </c>
      <c r="H52" s="17">
        <v>0</v>
      </c>
      <c r="I52" s="16">
        <v>0</v>
      </c>
      <c r="J52" s="17">
        <v>0</v>
      </c>
      <c r="K52" s="16">
        <v>0</v>
      </c>
      <c r="L52" s="17">
        <v>0</v>
      </c>
      <c r="M52" s="16">
        <v>0</v>
      </c>
      <c r="N52" s="17">
        <v>0</v>
      </c>
      <c r="O52" s="16">
        <v>0</v>
      </c>
      <c r="P52" s="17">
        <v>0</v>
      </c>
      <c r="Q52" s="16">
        <v>0</v>
      </c>
      <c r="R52" s="17">
        <v>0</v>
      </c>
      <c r="S52" s="16">
        <v>0</v>
      </c>
      <c r="T52" s="17">
        <v>0</v>
      </c>
      <c r="U52" s="18">
        <f t="shared" si="1"/>
        <v>10</v>
      </c>
      <c r="V52" s="19">
        <f t="shared" si="1"/>
        <v>1352.58</v>
      </c>
    </row>
    <row r="53" spans="1:22" ht="16.5" thickBot="1" x14ac:dyDescent="0.3">
      <c r="A53" s="24" t="s">
        <v>31</v>
      </c>
      <c r="B53" s="25">
        <v>59</v>
      </c>
      <c r="C53" s="16">
        <v>20</v>
      </c>
      <c r="D53" s="17">
        <v>4092.18</v>
      </c>
      <c r="E53" s="16">
        <v>0</v>
      </c>
      <c r="F53" s="17">
        <v>0</v>
      </c>
      <c r="G53" s="16">
        <v>29</v>
      </c>
      <c r="H53" s="17">
        <v>5933.6610000000001</v>
      </c>
      <c r="I53" s="16">
        <v>0</v>
      </c>
      <c r="J53" s="17">
        <v>0</v>
      </c>
      <c r="K53" s="16">
        <v>0</v>
      </c>
      <c r="L53" s="17">
        <v>0</v>
      </c>
      <c r="M53" s="16">
        <v>0</v>
      </c>
      <c r="N53" s="17">
        <v>0</v>
      </c>
      <c r="O53" s="16">
        <v>0</v>
      </c>
      <c r="P53" s="17">
        <v>0</v>
      </c>
      <c r="Q53" s="16">
        <v>0</v>
      </c>
      <c r="R53" s="17">
        <v>0</v>
      </c>
      <c r="S53" s="16">
        <v>0</v>
      </c>
      <c r="T53" s="17">
        <v>0</v>
      </c>
      <c r="U53" s="18">
        <f t="shared" si="1"/>
        <v>49</v>
      </c>
      <c r="V53" s="19">
        <f t="shared" si="1"/>
        <v>10025.841</v>
      </c>
    </row>
    <row r="54" spans="1:22" ht="16.5" thickBot="1" x14ac:dyDescent="0.3">
      <c r="A54" s="26" t="s">
        <v>32</v>
      </c>
      <c r="B54" s="27"/>
      <c r="C54" s="28">
        <f t="shared" ref="C54:V54" si="2">SUM(C14:C53)</f>
        <v>2657</v>
      </c>
      <c r="D54" s="29">
        <f t="shared" si="2"/>
        <v>452252.66999999987</v>
      </c>
      <c r="E54" s="28">
        <f t="shared" si="2"/>
        <v>1412</v>
      </c>
      <c r="F54" s="29">
        <f t="shared" si="2"/>
        <v>286729.51900000003</v>
      </c>
      <c r="G54" s="28">
        <f t="shared" si="2"/>
        <v>158</v>
      </c>
      <c r="H54" s="29">
        <f t="shared" si="2"/>
        <v>19843.183999999997</v>
      </c>
      <c r="I54" s="28">
        <f t="shared" si="2"/>
        <v>115</v>
      </c>
      <c r="J54" s="29">
        <f t="shared" si="2"/>
        <v>18783.803</v>
      </c>
      <c r="K54" s="28">
        <f t="shared" si="2"/>
        <v>181</v>
      </c>
      <c r="L54" s="29">
        <f t="shared" si="2"/>
        <v>60740.302000000003</v>
      </c>
      <c r="M54" s="28">
        <f t="shared" si="2"/>
        <v>50</v>
      </c>
      <c r="N54" s="29">
        <f t="shared" si="2"/>
        <v>5549.3</v>
      </c>
      <c r="O54" s="28">
        <f t="shared" si="2"/>
        <v>10</v>
      </c>
      <c r="P54" s="29">
        <f t="shared" si="2"/>
        <v>1861.2750000000001</v>
      </c>
      <c r="Q54" s="28">
        <f t="shared" si="2"/>
        <v>35</v>
      </c>
      <c r="R54" s="29">
        <f t="shared" si="2"/>
        <v>10480.434999999999</v>
      </c>
      <c r="S54" s="28">
        <f t="shared" si="2"/>
        <v>278</v>
      </c>
      <c r="T54" s="29">
        <f t="shared" si="2"/>
        <v>53510.636000000006</v>
      </c>
      <c r="U54" s="28">
        <f t="shared" si="2"/>
        <v>4896</v>
      </c>
      <c r="V54" s="29">
        <f t="shared" si="2"/>
        <v>909751.12399999995</v>
      </c>
    </row>
  </sheetData>
  <mergeCells count="13">
    <mergeCell ref="Q12:R12"/>
    <mergeCell ref="S12:T12"/>
    <mergeCell ref="U12:V12"/>
    <mergeCell ref="A9:V9"/>
    <mergeCell ref="A12:A13"/>
    <mergeCell ref="B12:B13"/>
    <mergeCell ref="C12:D12"/>
    <mergeCell ref="E12:F12"/>
    <mergeCell ref="G12:H12"/>
    <mergeCell ref="I12:J12"/>
    <mergeCell ref="K12:L12"/>
    <mergeCell ref="M12:N12"/>
    <mergeCell ref="O12:P12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4.1 ВМП (факт)</vt:lpstr>
      <vt:lpstr>'Приложение 4.1 ВМП (факт)'!Область_печати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dcterms:created xsi:type="dcterms:W3CDTF">2023-03-21T12:54:21Z</dcterms:created>
  <dcterms:modified xsi:type="dcterms:W3CDTF">2023-03-27T08:28:13Z</dcterms:modified>
</cp:coreProperties>
</file>